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D:\KOSZYKI\50248761 Uszczelki spiralne\"/>
    </mc:Choice>
  </mc:AlternateContent>
  <xr:revisionPtr revIDLastSave="0" documentId="13_ncr:1_{E7C61DD9-CE1B-41E8-B08D-C4BCECD96086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</sheets>
  <definedNames>
    <definedName name="Z_F695E3DD_D3FB_452B_BE3D_DF2D43C0C54C_.wvu.Cols" localSheetId="0" hidden="1">Sheet1!#REF!</definedName>
  </definedNames>
  <calcPr calcId="191029"/>
  <customWorkbookViews>
    <customWorkbookView name="Ewa Wróbel - Widok osobisty" guid="{F695E3DD-D3FB-452B-BE3D-DF2D43C0C54C}" mergeInterval="0" personalView="1" maximized="1" xWindow="-11" yWindow="-11" windowWidth="1942" windowHeight="104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" i="1" l="1"/>
  <c r="L5" i="1"/>
  <c r="L6" i="1"/>
  <c r="L7" i="1"/>
  <c r="L3" i="1"/>
  <c r="L8" i="1" s="1"/>
</calcChain>
</file>

<file path=xl/sharedStrings.xml><?xml version="1.0" encoding="utf-8"?>
<sst xmlns="http://schemas.openxmlformats.org/spreadsheetml/2006/main" count="39" uniqueCount="35">
  <si>
    <t>Wymagana ilość</t>
  </si>
  <si>
    <t>Jednostka miary</t>
  </si>
  <si>
    <t>Data dostawy</t>
  </si>
  <si>
    <t>LP.</t>
  </si>
  <si>
    <t>Opis dostawcy</t>
  </si>
  <si>
    <t>zap.</t>
  </si>
  <si>
    <t>Nazwa</t>
  </si>
  <si>
    <t>Indeks</t>
  </si>
  <si>
    <t>SZT</t>
  </si>
  <si>
    <t>Cena jedn.</t>
  </si>
  <si>
    <t>Waluta</t>
  </si>
  <si>
    <t>Wartość</t>
  </si>
  <si>
    <t>11</t>
  </si>
  <si>
    <t>12</t>
  </si>
  <si>
    <t>13</t>
  </si>
  <si>
    <t>14</t>
  </si>
  <si>
    <t>15</t>
  </si>
  <si>
    <t>50248761 Uszczelki spiralne</t>
  </si>
  <si>
    <t>K03-043837</t>
  </si>
  <si>
    <t>Uszczelka sp WSZ/s 1290/1280/1245/1225 3</t>
  </si>
  <si>
    <t>K03-043896</t>
  </si>
  <si>
    <t>Uszczelka sp WS 268/248/238x4,5 316L-GR</t>
  </si>
  <si>
    <t>K03-043897</t>
  </si>
  <si>
    <t>Uszczelka sp WS 131/118/109x4,5 316L-GR</t>
  </si>
  <si>
    <t>K03-043898</t>
  </si>
  <si>
    <t>Uszczelka sp WSZ/s 924/910/884/870 316L-</t>
  </si>
  <si>
    <t>K03-043899</t>
  </si>
  <si>
    <t>Uszczelka sp WSZ/s 970/960/930/920 316L-</t>
  </si>
  <si>
    <t>OPIS</t>
  </si>
  <si>
    <t>Materiał=316L/316L/FGC/316
Typ urządzenia=WSZ/s
Opis=Uszczelka sp WSZ/s 1290/1280/1245/1225 316L-GR
Opis materiału=Uszczelka sp WSZ1225x1245x1280x1290x4,5 316L-GR
Średnica zew.=1290/1280/1245/1225
Grubość=4,5</t>
  </si>
  <si>
    <t>Współcz. do obliczeń połączeń kołnierzowych wg ASME Code wynoszą: m=3, Y=10000(psi).</t>
  </si>
  <si>
    <t>Materiał=316L/316L-GR
Typ urządzenia=WS
Opis=Uszczelka sp WS 268/248/238x4,5 316L-GR
Opis materiału=Uszczelka sp SW  238x248x268x4,5316L/FGC
Średnica zew.=268/248/238
Grubość=4,5</t>
  </si>
  <si>
    <t>Materiał=316L/316L-GR
Typ urządzenia=WS
Opis=Uszczelka sp WS 131/118/109x4,5 316L-GR
Opis materiału=Uszczelka sp SW 109X118X131x4,5 316L/FGC
Średnica zew.=131/118/109
Grubość=4,5</t>
  </si>
  <si>
    <t>Materiał=316L/316L-Grafit/316L
Typ urządzenia=WSZ/s
Opis=Uszczelka sp WSZ/s 924/910/884/870 316L-GR
Opis materiału=Uszczelka sp SWZ870X884X910X924X4,5 316L-GR
Średnica zew.=924/910/884/870
Grubość=4,5</t>
  </si>
  <si>
    <t>Materiał=316L/316L-Grafit/316L
Typ urządzenia=WSZ/s
Opis=Uszczelka sp WSZ/s 970/960/930/920 316L-GR
Grubość=4,5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</si>
</sst>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2"/>
      <name val="Calibri Light"/>
      <family val="2"/>
      <charset val="238"/>
      <scheme val="major"/>
    </font>
    <font>
      <sz val="16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b/>
      <sz val="12"/>
      <color theme="1"/>
      <name val="Calibri Light"/>
      <family val="2"/>
      <charset val="238"/>
      <scheme val="major"/>
    </font>
    <font>
      <b/>
      <sz val="12"/>
      <name val="Calibri Light"/>
      <family val="2"/>
      <charset val="238"/>
      <scheme val="major"/>
    </font>
    <font>
      <b/>
      <sz val="18"/>
      <name val="Calibri Light"/>
      <family val="2"/>
      <charset val="238"/>
      <scheme val="major"/>
    </font>
    <font>
      <sz val="11"/>
      <name val="Calibri Light"/>
      <family val="2"/>
      <charset val="238"/>
      <scheme val="major"/>
    </font>
    <font>
      <sz val="16"/>
      <name val="Arial"/>
      <family val="2"/>
      <charset val="238"/>
    </font>
    <font>
      <sz val="10"/>
      <name val="Arial"/>
      <family val="2"/>
      <charset val="238"/>
    </font>
    <font>
      <sz val="11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vertical="top"/>
    </xf>
    <xf numFmtId="0" fontId="1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5" fillId="3" borderId="3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>
      <alignment horizontal="center" vertical="center"/>
    </xf>
    <xf numFmtId="0" fontId="1" fillId="4" borderId="1" xfId="0" applyFont="1" applyFill="1" applyBorder="1" applyAlignment="1" applyProtection="1">
      <alignment horizontal="center" vertical="center"/>
      <protection locked="0"/>
    </xf>
    <xf numFmtId="2" fontId="1" fillId="0" borderId="1" xfId="0" applyNumberFormat="1" applyFont="1" applyBorder="1" applyAlignment="1">
      <alignment horizontal="center" vertical="center"/>
    </xf>
    <xf numFmtId="2" fontId="6" fillId="5" borderId="4" xfId="0" applyNumberFormat="1" applyFont="1" applyFill="1" applyBorder="1" applyAlignment="1">
      <alignment horizontal="center" vertical="center"/>
    </xf>
    <xf numFmtId="0" fontId="4" fillId="3" borderId="3" xfId="0" applyFont="1" applyFill="1" applyBorder="1" applyAlignment="1" applyProtection="1">
      <alignment horizontal="center" vertical="center" wrapText="1"/>
      <protection locked="0"/>
    </xf>
    <xf numFmtId="3" fontId="0" fillId="0" borderId="1" xfId="0" applyNumberFormat="1" applyBorder="1" applyAlignment="1">
      <alignment horizontal="center" vertical="center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7" fillId="2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textRotation="90"/>
    </xf>
    <xf numFmtId="0" fontId="0" fillId="0" borderId="1" xfId="0" applyBorder="1" applyAlignment="1">
      <alignment horizontal="center" vertical="center"/>
    </xf>
    <xf numFmtId="0" fontId="10" fillId="0" borderId="0" xfId="0" applyFont="1" applyAlignment="1">
      <alignment vertical="top"/>
    </xf>
    <xf numFmtId="0" fontId="9" fillId="0" borderId="1" xfId="0" applyFont="1" applyBorder="1" applyAlignment="1">
      <alignment horizontal="left" vertical="center" wrapText="1"/>
    </xf>
  </cellXfs>
  <cellStyles count="1">
    <cellStyle name="Normalny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"/>
  <sheetViews>
    <sheetView tabSelected="1" topLeftCell="D1" zoomScale="90" zoomScaleNormal="90" workbookViewId="0">
      <selection activeCell="H9" sqref="H9"/>
    </sheetView>
  </sheetViews>
  <sheetFormatPr defaultColWidth="8.7109375" defaultRowHeight="12.75" x14ac:dyDescent="0.2"/>
  <cols>
    <col min="1" max="1" width="10.140625" style="2" bestFit="1" customWidth="1"/>
    <col min="2" max="2" width="4.42578125" style="4" customWidth="1"/>
    <col min="3" max="3" width="15.85546875" style="4" customWidth="1"/>
    <col min="4" max="4" width="51.28515625" style="4" customWidth="1"/>
    <col min="5" max="5" width="68.5703125" style="4" customWidth="1"/>
    <col min="6" max="6" width="10.85546875" style="4" customWidth="1"/>
    <col min="7" max="7" width="8.7109375" style="4" customWidth="1"/>
    <col min="8" max="8" width="73.140625" style="2" customWidth="1"/>
    <col min="9" max="9" width="18.85546875" style="2" customWidth="1"/>
    <col min="10" max="10" width="14.42578125" style="2" customWidth="1"/>
    <col min="11" max="11" width="8.7109375" style="2"/>
    <col min="12" max="12" width="13.5703125" style="2" customWidth="1"/>
    <col min="13" max="16384" width="8.7109375" style="2"/>
  </cols>
  <sheetData>
    <row r="1" spans="1:12" ht="84.95" customHeight="1" x14ac:dyDescent="0.2">
      <c r="A1" s="15" t="s">
        <v>17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84.95" customHeight="1" x14ac:dyDescent="0.2">
      <c r="A2" s="1" t="s">
        <v>5</v>
      </c>
      <c r="B2" s="1" t="s">
        <v>3</v>
      </c>
      <c r="C2" s="1" t="s">
        <v>7</v>
      </c>
      <c r="D2" s="5" t="s">
        <v>6</v>
      </c>
      <c r="E2" s="5" t="s">
        <v>28</v>
      </c>
      <c r="F2" s="14" t="s">
        <v>0</v>
      </c>
      <c r="G2" s="14" t="s">
        <v>1</v>
      </c>
      <c r="H2" s="11" t="s">
        <v>4</v>
      </c>
      <c r="I2" s="3" t="s">
        <v>2</v>
      </c>
      <c r="J2" s="6" t="s">
        <v>9</v>
      </c>
      <c r="K2" s="6" t="s">
        <v>10</v>
      </c>
      <c r="L2" s="7" t="s">
        <v>11</v>
      </c>
    </row>
    <row r="3" spans="1:12" s="4" customFormat="1" ht="84.95" customHeight="1" x14ac:dyDescent="0.2">
      <c r="A3" s="16">
        <v>50248761</v>
      </c>
      <c r="B3" s="17" t="s">
        <v>12</v>
      </c>
      <c r="C3" s="17" t="s">
        <v>18</v>
      </c>
      <c r="D3" s="17" t="s">
        <v>19</v>
      </c>
      <c r="E3" s="19" t="s">
        <v>29</v>
      </c>
      <c r="F3" s="12">
        <v>5</v>
      </c>
      <c r="G3" s="17" t="s">
        <v>8</v>
      </c>
      <c r="H3" s="13"/>
      <c r="I3" s="8"/>
      <c r="J3" s="8"/>
      <c r="K3" s="8"/>
      <c r="L3" s="9">
        <f>F3*J3</f>
        <v>0</v>
      </c>
    </row>
    <row r="4" spans="1:12" s="4" customFormat="1" ht="84.95" customHeight="1" x14ac:dyDescent="0.2">
      <c r="A4" s="16"/>
      <c r="B4" s="17" t="s">
        <v>13</v>
      </c>
      <c r="C4" s="17" t="s">
        <v>20</v>
      </c>
      <c r="D4" s="17" t="s">
        <v>21</v>
      </c>
      <c r="E4" s="19" t="s">
        <v>31</v>
      </c>
      <c r="F4" s="12">
        <v>10</v>
      </c>
      <c r="G4" s="17" t="s">
        <v>8</v>
      </c>
      <c r="H4" s="13"/>
      <c r="I4" s="8"/>
      <c r="J4" s="8"/>
      <c r="K4" s="8"/>
      <c r="L4" s="9">
        <f t="shared" ref="L4:L7" si="0">F4*J4</f>
        <v>0</v>
      </c>
    </row>
    <row r="5" spans="1:12" s="4" customFormat="1" ht="84.95" customHeight="1" x14ac:dyDescent="0.2">
      <c r="A5" s="16"/>
      <c r="B5" s="17" t="s">
        <v>14</v>
      </c>
      <c r="C5" s="17" t="s">
        <v>22</v>
      </c>
      <c r="D5" s="17" t="s">
        <v>23</v>
      </c>
      <c r="E5" s="19" t="s">
        <v>32</v>
      </c>
      <c r="F5" s="12">
        <v>10</v>
      </c>
      <c r="G5" s="17" t="s">
        <v>8</v>
      </c>
      <c r="H5" s="13"/>
      <c r="I5" s="8"/>
      <c r="J5" s="8"/>
      <c r="K5" s="8"/>
      <c r="L5" s="9">
        <f t="shared" si="0"/>
        <v>0</v>
      </c>
    </row>
    <row r="6" spans="1:12" s="4" customFormat="1" ht="84.95" customHeight="1" x14ac:dyDescent="0.2">
      <c r="A6" s="16"/>
      <c r="B6" s="17" t="s">
        <v>15</v>
      </c>
      <c r="C6" s="17" t="s">
        <v>24</v>
      </c>
      <c r="D6" s="17" t="s">
        <v>25</v>
      </c>
      <c r="E6" s="19" t="s">
        <v>33</v>
      </c>
      <c r="F6" s="12">
        <v>5</v>
      </c>
      <c r="G6" s="17" t="s">
        <v>8</v>
      </c>
      <c r="H6" s="13"/>
      <c r="I6" s="8"/>
      <c r="J6" s="8"/>
      <c r="K6" s="8"/>
      <c r="L6" s="9">
        <f t="shared" si="0"/>
        <v>0</v>
      </c>
    </row>
    <row r="7" spans="1:12" ht="84.95" customHeight="1" thickBot="1" x14ac:dyDescent="0.25">
      <c r="A7" s="16"/>
      <c r="B7" s="17" t="s">
        <v>16</v>
      </c>
      <c r="C7" s="17" t="s">
        <v>26</v>
      </c>
      <c r="D7" s="17" t="s">
        <v>27</v>
      </c>
      <c r="E7" s="19" t="s">
        <v>34</v>
      </c>
      <c r="F7" s="12">
        <v>5</v>
      </c>
      <c r="G7" s="17" t="s">
        <v>8</v>
      </c>
      <c r="H7" s="13"/>
      <c r="I7" s="8"/>
      <c r="J7" s="8"/>
      <c r="K7" s="8"/>
      <c r="L7" s="9">
        <f t="shared" si="0"/>
        <v>0</v>
      </c>
    </row>
    <row r="8" spans="1:12" ht="24" thickBot="1" x14ac:dyDescent="0.25">
      <c r="B8" s="2"/>
      <c r="L8" s="10">
        <f>SUM(L3:L7)</f>
        <v>0</v>
      </c>
    </row>
    <row r="10" spans="1:12" ht="14.25" x14ac:dyDescent="0.2">
      <c r="E10" s="18" t="s">
        <v>30</v>
      </c>
    </row>
  </sheetData>
  <sheetProtection formatColumns="0"/>
  <customSheetViews>
    <customSheetView guid="{F695E3DD-D3FB-452B-BE3D-DF2D43C0C54C}" hiddenColumns="1">
      <selection activeCell="A2" sqref="A1:C1048576"/>
      <pageMargins left="0.75" right="0.75" top="1" bottom="1" header="0.5" footer="0.5"/>
      <pageSetup paperSize="9" orientation="portrait" r:id="rId1"/>
      <headerFooter alignWithMargins="0"/>
    </customSheetView>
  </customSheetViews>
  <mergeCells count="2">
    <mergeCell ref="A1:L1"/>
    <mergeCell ref="A3:A7"/>
  </mergeCells>
  <phoneticPr fontId="0" type="noConversion"/>
  <conditionalFormatting sqref="B3:B6">
    <cfRule type="duplicateValues" dxfId="0" priority="9"/>
  </conditionalFormatting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Tomczyk Ewa (ORL)</cp:lastModifiedBy>
  <cp:revision>1</cp:revision>
  <dcterms:created xsi:type="dcterms:W3CDTF">2020-02-25T13:46:28Z</dcterms:created>
  <dcterms:modified xsi:type="dcterms:W3CDTF">2026-02-24T11:26:21Z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2026-01-23T13:26:54Z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518bd2d6-d230-4807-bfe5-e3b1b4fc686b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